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dellac\Desktop\JOURNALIER  ----2025\DCE EN COURS ------------\NDL_GVC_DAF_2025_001477 ==►VISA le 07-01-2026\5. PUB\1. VERSION PUBLIEE\ANNEXES_CCAP_DAF_2025_001477\"/>
    </mc:Choice>
  </mc:AlternateContent>
  <bookViews>
    <workbookView xWindow="0" yWindow="0" windowWidth="28800" windowHeight="10800"/>
  </bookViews>
  <sheets>
    <sheet name="MONTANTS" sheetId="3"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5" i="3" l="1"/>
  <c r="M27" i="3"/>
  <c r="G23" i="3"/>
  <c r="I23" i="3" s="1"/>
  <c r="P18" i="3" l="1"/>
  <c r="L18" i="3"/>
  <c r="E10" i="3" l="1"/>
  <c r="P20" i="3"/>
  <c r="L20" i="3"/>
  <c r="F20" i="3"/>
  <c r="E20" i="3"/>
  <c r="Q19" i="3"/>
  <c r="Q20" i="3" s="1"/>
  <c r="N19" i="3"/>
  <c r="O19" i="3" s="1"/>
  <c r="M19" i="3"/>
  <c r="M20" i="3" s="1"/>
  <c r="G19" i="3"/>
  <c r="H19" i="3" s="1"/>
  <c r="H20" i="3" s="1"/>
  <c r="F19" i="3"/>
  <c r="N20" i="3" l="1"/>
  <c r="O20" i="3" s="1"/>
  <c r="I19" i="3"/>
  <c r="G20" i="3"/>
  <c r="P28" i="3"/>
  <c r="L28" i="3"/>
  <c r="P26" i="3"/>
  <c r="L26" i="3"/>
  <c r="P24" i="3"/>
  <c r="L24" i="3"/>
  <c r="P22" i="3"/>
  <c r="L22" i="3"/>
  <c r="P16" i="3"/>
  <c r="L16" i="3"/>
  <c r="P14" i="3"/>
  <c r="L14" i="3"/>
  <c r="P12" i="3"/>
  <c r="L12" i="3"/>
  <c r="E28" i="3"/>
  <c r="E26" i="3"/>
  <c r="E24" i="3"/>
  <c r="E22" i="3"/>
  <c r="E16" i="3"/>
  <c r="E14" i="3"/>
  <c r="E12" i="3"/>
  <c r="E33" i="3" l="1"/>
  <c r="L33" i="3"/>
  <c r="M33" i="3" s="1"/>
  <c r="I20" i="3"/>
  <c r="S19" i="3"/>
  <c r="J19" i="3"/>
  <c r="J20" i="3" s="1"/>
  <c r="P10" i="3"/>
  <c r="P33" i="3" s="1"/>
  <c r="Q33" i="3" s="1"/>
  <c r="L10" i="3"/>
  <c r="Q9" i="3"/>
  <c r="N9" i="3"/>
  <c r="O9" i="3" s="1"/>
  <c r="M9" i="3"/>
  <c r="G9" i="3"/>
  <c r="H9" i="3" s="1"/>
  <c r="F9" i="3"/>
  <c r="Q8" i="3"/>
  <c r="N8" i="3"/>
  <c r="O8" i="3" s="1"/>
  <c r="M8" i="3"/>
  <c r="G8" i="3"/>
  <c r="F8" i="3"/>
  <c r="Q15" i="3"/>
  <c r="Q16" i="3" s="1"/>
  <c r="N15" i="3"/>
  <c r="N16" i="3" s="1"/>
  <c r="O16" i="3" s="1"/>
  <c r="M15" i="3"/>
  <c r="M16" i="3" s="1"/>
  <c r="F16" i="3"/>
  <c r="F10" i="3" l="1"/>
  <c r="S20" i="3"/>
  <c r="T19" i="3"/>
  <c r="T20" i="3" s="1"/>
  <c r="H8" i="3"/>
  <c r="H10" i="3" s="1"/>
  <c r="G10" i="3"/>
  <c r="M10" i="3"/>
  <c r="Q10" i="3"/>
  <c r="N10" i="3"/>
  <c r="O10" i="3" s="1"/>
  <c r="S15" i="3"/>
  <c r="I8" i="3"/>
  <c r="I9" i="3"/>
  <c r="O15" i="3"/>
  <c r="H16" i="3"/>
  <c r="I10" i="3" l="1"/>
  <c r="T15" i="3"/>
  <c r="T16" i="3" s="1"/>
  <c r="S16" i="3"/>
  <c r="J16" i="3"/>
  <c r="I16" i="3"/>
  <c r="S9" i="3"/>
  <c r="J9" i="3"/>
  <c r="S8" i="3"/>
  <c r="S10" i="3" s="1"/>
  <c r="J8" i="3"/>
  <c r="Q13" i="3"/>
  <c r="Q14" i="3" s="1"/>
  <c r="N13" i="3"/>
  <c r="Q11" i="3"/>
  <c r="Q12" i="3" s="1"/>
  <c r="N11" i="3"/>
  <c r="N12" i="3" s="1"/>
  <c r="O12" i="3" s="1"/>
  <c r="M11" i="3"/>
  <c r="M12" i="3" s="1"/>
  <c r="G13" i="3"/>
  <c r="F13" i="3"/>
  <c r="F14" i="3" s="1"/>
  <c r="J10" i="3" l="1"/>
  <c r="O13" i="3"/>
  <c r="N14" i="3"/>
  <c r="O14" i="3" s="1"/>
  <c r="H13" i="3"/>
  <c r="H14" i="3" s="1"/>
  <c r="G14" i="3"/>
  <c r="T8" i="3"/>
  <c r="T9" i="3"/>
  <c r="O11" i="3"/>
  <c r="M13" i="3"/>
  <c r="M14" i="3" s="1"/>
  <c r="I13" i="3"/>
  <c r="T10" i="3" l="1"/>
  <c r="S13" i="3"/>
  <c r="I14" i="3"/>
  <c r="J13" i="3"/>
  <c r="J14" i="3" s="1"/>
  <c r="T13" i="3" l="1"/>
  <c r="T14" i="3" s="1"/>
  <c r="S14" i="3"/>
  <c r="G27" i="3" l="1"/>
  <c r="G28" i="3" s="1"/>
  <c r="G25" i="3"/>
  <c r="G26" i="3" s="1"/>
  <c r="G24" i="3"/>
  <c r="G21" i="3"/>
  <c r="G22" i="3" s="1"/>
  <c r="G11" i="3"/>
  <c r="G12" i="3" s="1"/>
  <c r="F27" i="3"/>
  <c r="F28" i="3" s="1"/>
  <c r="F25" i="3"/>
  <c r="F26" i="3" s="1"/>
  <c r="F23" i="3"/>
  <c r="F24" i="3" s="1"/>
  <c r="F21" i="3"/>
  <c r="F22" i="3" s="1"/>
  <c r="F11" i="3"/>
  <c r="F12" i="3" s="1"/>
  <c r="F33" i="3" l="1"/>
  <c r="G33" i="3"/>
  <c r="Q17" i="3"/>
  <c r="Q18" i="3" s="1"/>
  <c r="Q27" i="3"/>
  <c r="Q28" i="3" s="1"/>
  <c r="Q25" i="3"/>
  <c r="Q26" i="3" s="1"/>
  <c r="Q23" i="3"/>
  <c r="Q24" i="3" s="1"/>
  <c r="Q21" i="3"/>
  <c r="Q22" i="3" s="1"/>
  <c r="N17" i="3"/>
  <c r="N18" i="3" s="1"/>
  <c r="O18" i="3" s="1"/>
  <c r="M17" i="3"/>
  <c r="M18" i="3" s="1"/>
  <c r="N27" i="3"/>
  <c r="N28" i="3" s="1"/>
  <c r="M28" i="3"/>
  <c r="N25" i="3"/>
  <c r="M26" i="3"/>
  <c r="N23" i="3"/>
  <c r="N24" i="3" s="1"/>
  <c r="M23" i="3"/>
  <c r="M24" i="3" s="1"/>
  <c r="N21" i="3"/>
  <c r="M21" i="3"/>
  <c r="M22" i="3" s="1"/>
  <c r="I27" i="3"/>
  <c r="H27" i="3"/>
  <c r="H28" i="3" s="1"/>
  <c r="I25" i="3"/>
  <c r="I26" i="3" s="1"/>
  <c r="H25" i="3"/>
  <c r="H26" i="3" s="1"/>
  <c r="H23" i="3"/>
  <c r="H24" i="3" s="1"/>
  <c r="I21" i="3"/>
  <c r="I22" i="3" s="1"/>
  <c r="H21" i="3"/>
  <c r="H22" i="3" s="1"/>
  <c r="I11" i="3"/>
  <c r="I12" i="3" s="1"/>
  <c r="H11" i="3"/>
  <c r="H12" i="3" s="1"/>
  <c r="O28" i="3" l="1"/>
  <c r="H33" i="3"/>
  <c r="O24" i="3"/>
  <c r="J27" i="3"/>
  <c r="J28" i="3" s="1"/>
  <c r="I28" i="3"/>
  <c r="O25" i="3"/>
  <c r="N26" i="3"/>
  <c r="O26" i="3" s="1"/>
  <c r="J23" i="3"/>
  <c r="J24" i="3" s="1"/>
  <c r="I24" i="3"/>
  <c r="O21" i="3"/>
  <c r="N22" i="3"/>
  <c r="O22" i="3" s="1"/>
  <c r="O17" i="3"/>
  <c r="J21" i="3"/>
  <c r="J22" i="3" s="1"/>
  <c r="S25" i="3"/>
  <c r="S26" i="3" s="1"/>
  <c r="S23" i="3"/>
  <c r="S24" i="3" s="1"/>
  <c r="S27" i="3"/>
  <c r="S28" i="3" s="1"/>
  <c r="S17" i="3"/>
  <c r="S18" i="3" s="1"/>
  <c r="S11" i="3"/>
  <c r="S12" i="3" s="1"/>
  <c r="S21" i="3"/>
  <c r="S22" i="3" s="1"/>
  <c r="O27" i="3"/>
  <c r="J25" i="3"/>
  <c r="J26" i="3" s="1"/>
  <c r="O23" i="3"/>
  <c r="J11" i="3"/>
  <c r="J12" i="3" s="1"/>
  <c r="I33" i="3" l="1"/>
  <c r="N33" i="3"/>
  <c r="O33" i="3" s="1"/>
  <c r="J33" i="3"/>
  <c r="S33" i="3"/>
  <c r="T25" i="3"/>
  <c r="T26" i="3" s="1"/>
  <c r="T21" i="3"/>
  <c r="T22" i="3" s="1"/>
  <c r="T17" i="3"/>
  <c r="T18" i="3" s="1"/>
  <c r="T27" i="3"/>
  <c r="T28" i="3" s="1"/>
  <c r="T11" i="3"/>
  <c r="T12" i="3" s="1"/>
  <c r="T23" i="3"/>
  <c r="T24" i="3" s="1"/>
  <c r="T33" i="3" l="1"/>
</calcChain>
</file>

<file path=xl/sharedStrings.xml><?xml version="1.0" encoding="utf-8"?>
<sst xmlns="http://schemas.openxmlformats.org/spreadsheetml/2006/main" count="82" uniqueCount="42">
  <si>
    <t xml:space="preserve"> INTITULE DU LOT </t>
  </si>
  <si>
    <t>TOTAUX € HT - LOT 2</t>
  </si>
  <si>
    <t>TOTAUX € HT - LOT 1</t>
  </si>
  <si>
    <t xml:space="preserve">NUM LOT </t>
  </si>
  <si>
    <t xml:space="preserve">TOTAUX </t>
  </si>
  <si>
    <t>HT</t>
  </si>
  <si>
    <t>TTC</t>
  </si>
  <si>
    <t xml:space="preserve">MONTANTS MENSUELS  ESTIMES EN € </t>
  </si>
  <si>
    <t xml:space="preserve">MONTANTS ANNUELS ESTIMES EN € </t>
  </si>
  <si>
    <t xml:space="preserve">MONTANTS  ESTIMES SUR LA DUREE TOTALE (48 mois) EN € </t>
  </si>
  <si>
    <t xml:space="preserve">MONTANTS TOTAUX MENSUELS  ESTIMES EN € </t>
  </si>
  <si>
    <t xml:space="preserve">MONTANTS TOTAUX ANNUELS ESTIMES EN € </t>
  </si>
  <si>
    <t xml:space="preserve">MONTANTS TOTAUX ESTIMES SUR LA DUREE TOTALE (48 mois) EN € </t>
  </si>
  <si>
    <r>
      <t xml:space="preserve">MONTANTS TOTAUX </t>
    </r>
    <r>
      <rPr>
        <b/>
        <sz val="22"/>
        <color rgb="FFFF0000"/>
        <rFont val="Arial"/>
        <family val="2"/>
      </rPr>
      <t xml:space="preserve">MAXIMUM </t>
    </r>
    <r>
      <rPr>
        <b/>
        <sz val="22"/>
        <color theme="1"/>
        <rFont val="Arial"/>
        <family val="2"/>
      </rPr>
      <t xml:space="preserve">SUR LA DUREE TOTALE (48 mois) EN € </t>
    </r>
  </si>
  <si>
    <r>
      <t xml:space="preserve">MONTANTS </t>
    </r>
    <r>
      <rPr>
        <b/>
        <sz val="22"/>
        <color rgb="FFFF0000"/>
        <rFont val="Arial"/>
        <family val="2"/>
      </rPr>
      <t xml:space="preserve">MAXIMUMS </t>
    </r>
    <r>
      <rPr>
        <b/>
        <sz val="22"/>
        <color theme="1"/>
        <rFont val="Arial"/>
        <family val="2"/>
      </rPr>
      <t xml:space="preserve">SUR LA DUREE TOTALE (48 mois) EN € </t>
    </r>
  </si>
  <si>
    <t xml:space="preserve">MONTANTS TOTAUX ESTIMES DANS L'AVIS APPEL A CONCURRENCE  
</t>
  </si>
  <si>
    <t>MONTANTS TOTAUX ESTIMES SUR LA DUREE TOTALE (48 mois) EN € 
FORFAIT ESTIME + BDC ESTIMES</t>
  </si>
  <si>
    <t xml:space="preserve">PRESTATIONS FORFAITAIRES ESTIMES DANS L'AVIS APPEL A CONCURRENCE </t>
  </si>
  <si>
    <t xml:space="preserve">PRESTATIONS PONCTUELS ESTIMES DANS L'AVIS APPEL A CONCURRENCE </t>
  </si>
  <si>
    <t>Le nettoyage des bâtiments d’hébergement et d’hôtellerie de Varces (38)</t>
  </si>
  <si>
    <t>Le nettoyage des locaux, de vitrerie et d’hébergement du chalet de Méribel (73)</t>
  </si>
  <si>
    <t xml:space="preserve">poste1: nettoyage des locaux </t>
  </si>
  <si>
    <t xml:space="preserve">poste2: plonge </t>
  </si>
  <si>
    <t xml:space="preserve">poste unique: nettoyage des locaux </t>
  </si>
  <si>
    <t>Le nettoyage des bâtiments d’hébergement  et d’hôtellerie du 13° BCA de Barby_Chambéry (73)</t>
  </si>
  <si>
    <t xml:space="preserve">Le nettoyage des locaux, de plonge et de vitrerie de Varces (38)  </t>
  </si>
  <si>
    <t>TOTAUX € HT - LOT 3</t>
  </si>
  <si>
    <t>TOTAUX € HT - LOT 4</t>
  </si>
  <si>
    <t>TOTAUX € HT LOT 6</t>
  </si>
  <si>
    <t xml:space="preserve">TOTAL € HT LOT 9 </t>
  </si>
  <si>
    <t>Le nettoyage des bâtiments d’hébergement et d’hôtellerie de l’EPAE situé à Montbonnot (38)</t>
  </si>
  <si>
    <t>Le nettoyage des locaux et de vitrerie de la caserne de l’Alma (38)</t>
  </si>
  <si>
    <t>Le nettoyage des locaux et de vitrerie de la caserne de l’EPAE (38)</t>
  </si>
  <si>
    <t xml:space="preserve">Le nettoyage des locaux et de vitrerie du chalet de Villard de Lans (38) </t>
  </si>
  <si>
    <t>Le nettoyage des bâtiments d’hébergement de la caserne Alma située à Grenoble (38)</t>
  </si>
  <si>
    <t>Le nettoyage des bâtiments d’hébergement et d’hôtellerie du 27° BCA situé à Cran Gevrier_ Annecy (74)</t>
  </si>
  <si>
    <t xml:space="preserve">TOTAL € HT LOT 10 </t>
  </si>
  <si>
    <t xml:space="preserve">TOTAL € HT LOT 8  </t>
  </si>
  <si>
    <t>TOTAUX € HT - LOT 7</t>
  </si>
  <si>
    <t>TOTAL € HT LOT 5</t>
  </si>
  <si>
    <t xml:space="preserve">DAF_2025_001477
Les prestations de nettoyage des locaux, de vitrerie et de plonge au profit de Varces (38), de la caserne de l’ALMA (38), de l’EPAE (38), de Villard de Lans (38), les prestations de nettoyage des locaux, de vitrerie et d’hébergement pour Méribel (73), les prestations de nettoyage de l’hébergement pour la caserne de l’Alma (38) et les prestations de nettoyage de l’hébergement et de l’hôtellerie pour le 27° BCA à Annecy (74), pour le 13° BCA à Chambéry (73), pour l’EPAE (38), et pour Varces (38). </t>
  </si>
  <si>
    <t xml:space="preserve">BDC forfaitaise uniquement (pas de forfait)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</si>
</sst>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6" x14ac:knownFonts="1">
    <font>
      <sz val="11"/>
      <color theme="1"/>
      <name val="Calibri"/>
      <family val="2"/>
      <scheme val="minor"/>
    </font>
    <font>
      <sz val="22"/>
      <color theme="1"/>
      <name val="Calibri"/>
      <family val="2"/>
      <scheme val="minor"/>
    </font>
    <font>
      <sz val="11"/>
      <color theme="1"/>
      <name val="Arial"/>
      <family val="2"/>
    </font>
    <font>
      <b/>
      <sz val="16"/>
      <color theme="1"/>
      <name val="Arial"/>
      <family val="2"/>
    </font>
    <font>
      <sz val="16"/>
      <color theme="1"/>
      <name val="Arial"/>
      <family val="2"/>
    </font>
    <font>
      <b/>
      <sz val="22"/>
      <color theme="1"/>
      <name val="Arial"/>
      <family val="2"/>
    </font>
    <font>
      <sz val="22"/>
      <color theme="1"/>
      <name val="Arial"/>
      <family val="2"/>
    </font>
    <font>
      <sz val="28"/>
      <color theme="0"/>
      <name val="Arial"/>
      <family val="2"/>
    </font>
    <font>
      <b/>
      <sz val="22"/>
      <color rgb="FFFF0000"/>
      <name val="Arial"/>
      <family val="2"/>
    </font>
    <font>
      <sz val="22"/>
      <color rgb="FF000000"/>
      <name val="Times New Roman"/>
      <family val="1"/>
    </font>
    <font>
      <b/>
      <sz val="28"/>
      <color theme="1"/>
      <name val="Arial"/>
      <family val="2"/>
    </font>
    <font>
      <sz val="22"/>
      <name val="Arial"/>
      <family val="2"/>
    </font>
    <font>
      <sz val="16"/>
      <name val="Arial"/>
      <family val="2"/>
    </font>
    <font>
      <b/>
      <sz val="22"/>
      <name val="Arial"/>
      <family val="2"/>
    </font>
    <font>
      <sz val="22"/>
      <color theme="0"/>
      <name val="Times New Roman"/>
      <family val="1"/>
    </font>
    <font>
      <sz val="26"/>
      <color theme="1"/>
      <name val="Arial"/>
      <family val="2"/>
    </font>
  </fonts>
  <fills count="20">
    <fill>
      <patternFill patternType="none"/>
    </fill>
    <fill>
      <patternFill patternType="gray125"/>
    </fill>
    <fill>
      <patternFill patternType="solid">
        <fgColor theme="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99"/>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7" tint="-0.249977111117893"/>
        <bgColor indexed="64"/>
      </patternFill>
    </fill>
    <fill>
      <patternFill patternType="solid">
        <fgColor theme="3" tint="0.59999389629810485"/>
        <bgColor indexed="64"/>
      </patternFill>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94">
    <xf numFmtId="0" fontId="0" fillId="0" borderId="0" xfId="0"/>
    <xf numFmtId="0" fontId="1" fillId="0" borderId="0" xfId="0" applyFont="1"/>
    <xf numFmtId="0" fontId="2" fillId="0" borderId="0" xfId="0" applyFont="1" applyAlignment="1">
      <alignment horizontal="center" vertical="center" wrapText="1"/>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16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2" borderId="0" xfId="0" applyFont="1" applyFill="1" applyAlignment="1">
      <alignment horizontal="center" vertical="center" wrapText="1"/>
    </xf>
    <xf numFmtId="0" fontId="6"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3" xfId="0" applyFont="1" applyFill="1" applyBorder="1" applyAlignment="1">
      <alignment horizontal="center" vertical="center" wrapText="1"/>
    </xf>
    <xf numFmtId="0" fontId="6" fillId="0" borderId="1" xfId="0" applyFont="1" applyBorder="1" applyAlignment="1">
      <alignment horizontal="left" vertical="center" wrapText="1"/>
    </xf>
    <xf numFmtId="164" fontId="6" fillId="11" borderId="1" xfId="0" applyNumberFormat="1"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164" fontId="9" fillId="5" borderId="1" xfId="0" applyNumberFormat="1" applyFont="1" applyFill="1" applyBorder="1" applyAlignment="1">
      <alignment horizontal="center" vertical="center"/>
    </xf>
    <xf numFmtId="164" fontId="6" fillId="5" borderId="1" xfId="0" applyNumberFormat="1" applyFont="1" applyFill="1" applyBorder="1" applyAlignment="1">
      <alignment horizontal="center" vertical="center" wrapText="1"/>
    </xf>
    <xf numFmtId="14" fontId="6" fillId="2" borderId="7"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164" fontId="5" fillId="8" borderId="1" xfId="0" applyNumberFormat="1"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6" fillId="2" borderId="0" xfId="0" applyNumberFormat="1" applyFont="1" applyFill="1" applyBorder="1" applyAlignment="1">
      <alignment horizontal="center" vertical="center" wrapText="1"/>
    </xf>
    <xf numFmtId="164" fontId="5" fillId="7" borderId="1"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Fill="1" applyBorder="1" applyAlignment="1">
      <alignment horizontal="center" vertical="center" wrapText="1"/>
    </xf>
    <xf numFmtId="0" fontId="6" fillId="0" borderId="5" xfId="0" applyFont="1" applyBorder="1" applyAlignment="1">
      <alignment horizontal="left" vertical="center" wrapText="1"/>
    </xf>
    <xf numFmtId="164" fontId="5" fillId="12" borderId="1" xfId="0" applyNumberFormat="1" applyFont="1" applyFill="1" applyBorder="1" applyAlignment="1">
      <alignment horizontal="center" vertical="center" wrapText="1"/>
    </xf>
    <xf numFmtId="164" fontId="5" fillId="10"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0" fillId="0" borderId="0" xfId="0" applyAlignment="1">
      <alignment horizontal="center"/>
    </xf>
    <xf numFmtId="164" fontId="6" fillId="15" borderId="1" xfId="0" applyNumberFormat="1" applyFont="1" applyFill="1" applyBorder="1" applyAlignment="1">
      <alignment horizontal="center" vertical="center" wrapText="1"/>
    </xf>
    <xf numFmtId="0" fontId="5" fillId="16" borderId="0" xfId="0" applyFont="1" applyFill="1" applyBorder="1" applyAlignment="1">
      <alignment horizontal="center" vertical="center" wrapText="1"/>
    </xf>
    <xf numFmtId="0" fontId="6" fillId="16"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164" fontId="5" fillId="2" borderId="3" xfId="0" applyNumberFormat="1" applyFont="1" applyFill="1" applyBorder="1" applyAlignment="1">
      <alignment horizontal="center" vertical="center" wrapText="1"/>
    </xf>
    <xf numFmtId="164" fontId="5" fillId="2" borderId="8"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14" borderId="1" xfId="0" applyNumberFormat="1" applyFont="1" applyFill="1" applyBorder="1" applyAlignment="1">
      <alignment horizontal="center" vertical="center" wrapText="1"/>
    </xf>
    <xf numFmtId="164" fontId="5" fillId="18" borderId="1" xfId="0" applyNumberFormat="1"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xf>
    <xf numFmtId="0" fontId="5" fillId="7" borderId="2"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6" fillId="0" borderId="0" xfId="0" applyFont="1" applyBorder="1" applyAlignment="1">
      <alignment horizontal="left" vertical="center" wrapText="1"/>
    </xf>
    <xf numFmtId="14" fontId="6" fillId="2" borderId="10" xfId="0" applyNumberFormat="1" applyFont="1" applyFill="1" applyBorder="1" applyAlignment="1">
      <alignment horizontal="center" vertical="center" wrapText="1"/>
    </xf>
    <xf numFmtId="164" fontId="11" fillId="11" borderId="1" xfId="0" applyNumberFormat="1" applyFont="1" applyFill="1" applyBorder="1" applyAlignment="1">
      <alignment horizontal="center" vertical="center" wrapText="1"/>
    </xf>
    <xf numFmtId="164" fontId="12" fillId="0" borderId="0" xfId="0" applyNumberFormat="1" applyFont="1" applyAlignment="1">
      <alignment horizontal="center" vertical="center" wrapText="1"/>
    </xf>
    <xf numFmtId="164" fontId="13" fillId="18" borderId="1" xfId="0" applyNumberFormat="1" applyFont="1" applyFill="1" applyBorder="1" applyAlignment="1">
      <alignment horizontal="center" vertical="center" wrapText="1"/>
    </xf>
    <xf numFmtId="164" fontId="13" fillId="8" borderId="1" xfId="0" applyNumberFormat="1" applyFont="1" applyFill="1" applyBorder="1" applyAlignment="1">
      <alignment horizontal="center" vertical="center" wrapText="1"/>
    </xf>
    <xf numFmtId="164" fontId="13" fillId="2" borderId="1" xfId="0" applyNumberFormat="1" applyFont="1" applyFill="1" applyBorder="1" applyAlignment="1">
      <alignment horizontal="center" vertical="center" wrapText="1"/>
    </xf>
    <xf numFmtId="164" fontId="5" fillId="13" borderId="1" xfId="0" applyNumberFormat="1" applyFont="1" applyFill="1" applyBorder="1" applyAlignment="1">
      <alignment horizontal="center" vertical="center" wrapText="1"/>
    </xf>
    <xf numFmtId="164" fontId="10" fillId="0" borderId="0" xfId="0" applyNumberFormat="1" applyFont="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7" borderId="4" xfId="0" applyFont="1" applyFill="1" applyBorder="1" applyAlignment="1">
      <alignment horizontal="center" vertical="center" wrapText="1"/>
    </xf>
    <xf numFmtId="0" fontId="6" fillId="0" borderId="5" xfId="0" applyFont="1" applyBorder="1" applyAlignment="1">
      <alignment vertical="center" wrapText="1"/>
    </xf>
    <xf numFmtId="0" fontId="6" fillId="0" borderId="1" xfId="0" applyFont="1" applyBorder="1" applyAlignment="1">
      <alignment vertical="center" wrapText="1"/>
    </xf>
    <xf numFmtId="0" fontId="5" fillId="2" borderId="10" xfId="0"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164" fontId="14" fillId="2" borderId="3" xfId="0" applyNumberFormat="1" applyFont="1" applyFill="1" applyBorder="1" applyAlignment="1">
      <alignment vertical="center"/>
    </xf>
    <xf numFmtId="164" fontId="14" fillId="2" borderId="4" xfId="0" applyNumberFormat="1" applyFont="1" applyFill="1" applyBorder="1" applyAlignment="1">
      <alignment vertical="center"/>
    </xf>
    <xf numFmtId="164" fontId="14" fillId="2" borderId="8" xfId="0" applyNumberFormat="1" applyFont="1" applyFill="1" applyBorder="1" applyAlignment="1">
      <alignment vertical="center"/>
    </xf>
    <xf numFmtId="164" fontId="4" fillId="2" borderId="0" xfId="0" applyNumberFormat="1" applyFont="1" applyFill="1" applyAlignment="1">
      <alignment horizontal="center" vertical="center" wrapText="1"/>
    </xf>
    <xf numFmtId="0" fontId="5" fillId="7"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5" fillId="0" borderId="5" xfId="0" applyFont="1" applyBorder="1" applyAlignment="1">
      <alignment horizontal="center" vertical="center" wrapText="1"/>
    </xf>
    <xf numFmtId="164" fontId="15" fillId="0" borderId="0" xfId="0" applyNumberFormat="1" applyFont="1" applyAlignment="1">
      <alignment horizontal="center" vertical="center" wrapText="1"/>
    </xf>
    <xf numFmtId="164" fontId="0" fillId="0" borderId="0" xfId="0" applyNumberFormat="1"/>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10" fontId="5" fillId="4" borderId="3" xfId="0" applyNumberFormat="1" applyFont="1" applyFill="1" applyBorder="1" applyAlignment="1">
      <alignment horizontal="center" vertical="center" wrapText="1"/>
    </xf>
    <xf numFmtId="10" fontId="5" fillId="4" borderId="4" xfId="0" applyNumberFormat="1" applyFont="1" applyFill="1" applyBorder="1" applyAlignment="1">
      <alignment horizontal="center" vertical="center" wrapText="1"/>
    </xf>
    <xf numFmtId="10" fontId="5" fillId="4" borderId="8" xfId="0" applyNumberFormat="1" applyFont="1" applyFill="1" applyBorder="1" applyAlignment="1">
      <alignment horizontal="center" vertical="center" wrapText="1"/>
    </xf>
    <xf numFmtId="10" fontId="5" fillId="4" borderId="1"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2" borderId="0" xfId="0" applyFont="1" applyFill="1" applyAlignment="1">
      <alignment horizontal="center" vertical="top" wrapText="1"/>
    </xf>
    <xf numFmtId="10" fontId="5" fillId="18" borderId="1" xfId="0" applyNumberFormat="1" applyFont="1" applyFill="1" applyBorder="1" applyAlignment="1">
      <alignment horizontal="center" vertical="center" wrapText="1"/>
    </xf>
    <xf numFmtId="10" fontId="5" fillId="19" borderId="9" xfId="0" applyNumberFormat="1" applyFont="1" applyFill="1" applyBorder="1" applyAlignment="1">
      <alignment horizontal="center" vertical="center" wrapText="1"/>
    </xf>
    <xf numFmtId="10" fontId="5" fillId="19" borderId="2" xfId="0" applyNumberFormat="1" applyFont="1" applyFill="1" applyBorder="1" applyAlignment="1">
      <alignment horizontal="center" vertical="center" wrapText="1"/>
    </xf>
    <xf numFmtId="10" fontId="5" fillId="6" borderId="1" xfId="0" applyNumberFormat="1" applyFont="1" applyFill="1" applyBorder="1" applyAlignment="1">
      <alignment horizontal="center" vertical="center" wrapText="1"/>
    </xf>
    <xf numFmtId="10" fontId="5" fillId="17" borderId="9" xfId="0" applyNumberFormat="1" applyFont="1" applyFill="1" applyBorder="1" applyAlignment="1">
      <alignment horizontal="center" vertical="center" wrapText="1"/>
    </xf>
    <xf numFmtId="10" fontId="5" fillId="17" borderId="2" xfId="0" applyNumberFormat="1" applyFont="1" applyFill="1" applyBorder="1" applyAlignment="1">
      <alignment horizontal="center" vertical="center" wrapText="1"/>
    </xf>
    <xf numFmtId="10" fontId="5" fillId="9" borderId="1" xfId="0" applyNumberFormat="1" applyFont="1" applyFill="1" applyBorder="1" applyAlignment="1">
      <alignment horizontal="center" vertical="center" wrapText="1"/>
    </xf>
    <xf numFmtId="0" fontId="5" fillId="7" borderId="8"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7"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CC"/>
      <color rgb="FFFFFFFF"/>
      <color rgb="FFFFFF66"/>
      <color rgb="FFFFFF99"/>
      <color rgb="FFFFCC99"/>
      <color rgb="FFFCFE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V59"/>
  <sheetViews>
    <sheetView tabSelected="1" topLeftCell="A22" zoomScale="30" zoomScaleNormal="30" workbookViewId="0">
      <selection activeCell="I40" sqref="I40"/>
    </sheetView>
  </sheetViews>
  <sheetFormatPr baseColWidth="10" defaultRowHeight="20.25" x14ac:dyDescent="0.25"/>
  <cols>
    <col min="1" max="1" width="20.42578125" style="6" customWidth="1"/>
    <col min="2" max="2" width="110.28515625" style="3" customWidth="1"/>
    <col min="3" max="3" width="34.85546875" style="3" customWidth="1"/>
    <col min="4" max="4" width="7.7109375" style="2" customWidth="1"/>
    <col min="5" max="6" width="41.85546875" style="4" customWidth="1"/>
    <col min="7" max="10" width="43.28515625" style="4" customWidth="1"/>
    <col min="11" max="11" width="7.7109375" style="2" customWidth="1"/>
    <col min="12" max="13" width="43.28515625" style="4" customWidth="1"/>
    <col min="14" max="14" width="47.5703125" style="4" customWidth="1"/>
    <col min="15" max="15" width="43.28515625" style="4" customWidth="1"/>
    <col min="16" max="16" width="50" style="51" customWidth="1"/>
    <col min="17" max="17" width="43.28515625" style="4" customWidth="1"/>
    <col min="18" max="18" width="7.7109375" style="2" customWidth="1"/>
    <col min="19" max="19" width="49.42578125" style="5" customWidth="1"/>
    <col min="20" max="20" width="50.85546875" style="5" customWidth="1"/>
  </cols>
  <sheetData>
    <row r="2" spans="1:22" ht="164.25" customHeight="1" x14ac:dyDescent="0.25">
      <c r="B2" s="83" t="s">
        <v>40</v>
      </c>
      <c r="C2" s="83"/>
      <c r="D2" s="83"/>
      <c r="E2" s="83"/>
      <c r="F2" s="83"/>
      <c r="G2" s="83"/>
      <c r="H2" s="83"/>
      <c r="I2" s="83"/>
      <c r="J2" s="83"/>
      <c r="K2" s="83"/>
      <c r="L2" s="83"/>
      <c r="M2" s="83"/>
      <c r="N2" s="83"/>
      <c r="O2" s="83"/>
      <c r="P2" s="83"/>
      <c r="Q2" s="83"/>
      <c r="R2" s="83"/>
      <c r="S2" s="83"/>
      <c r="T2" s="83"/>
    </row>
    <row r="4" spans="1:22" ht="52.5" customHeight="1" x14ac:dyDescent="0.25"/>
    <row r="5" spans="1:22" ht="117" customHeight="1" x14ac:dyDescent="0.25">
      <c r="A5" s="7"/>
      <c r="B5" s="8"/>
      <c r="C5" s="8"/>
      <c r="D5" s="9"/>
      <c r="E5" s="75" t="s">
        <v>17</v>
      </c>
      <c r="F5" s="76"/>
      <c r="G5" s="76"/>
      <c r="H5" s="76"/>
      <c r="I5" s="76"/>
      <c r="J5" s="77"/>
      <c r="K5" s="10"/>
      <c r="L5" s="85" t="s">
        <v>18</v>
      </c>
      <c r="M5" s="86"/>
      <c r="N5" s="86"/>
      <c r="O5" s="86"/>
      <c r="P5" s="86"/>
      <c r="Q5" s="86"/>
      <c r="R5" s="10"/>
      <c r="S5" s="88" t="s">
        <v>15</v>
      </c>
      <c r="T5" s="89"/>
    </row>
    <row r="6" spans="1:22" ht="96.75" customHeight="1" x14ac:dyDescent="0.25">
      <c r="A6" s="7"/>
      <c r="B6" s="8"/>
      <c r="C6" s="8"/>
      <c r="D6" s="9"/>
      <c r="E6" s="75" t="s">
        <v>7</v>
      </c>
      <c r="F6" s="77"/>
      <c r="G6" s="78" t="s">
        <v>8</v>
      </c>
      <c r="H6" s="78"/>
      <c r="I6" s="78" t="s">
        <v>9</v>
      </c>
      <c r="J6" s="78"/>
      <c r="K6" s="10"/>
      <c r="L6" s="90" t="s">
        <v>8</v>
      </c>
      <c r="M6" s="90"/>
      <c r="N6" s="90" t="s">
        <v>9</v>
      </c>
      <c r="O6" s="90"/>
      <c r="P6" s="84" t="s">
        <v>14</v>
      </c>
      <c r="Q6" s="84"/>
      <c r="R6" s="10"/>
      <c r="S6" s="87" t="s">
        <v>9</v>
      </c>
      <c r="T6" s="87"/>
    </row>
    <row r="7" spans="1:22" s="33" customFormat="1" ht="113.25" customHeight="1" x14ac:dyDescent="0.25">
      <c r="A7" s="58" t="s">
        <v>3</v>
      </c>
      <c r="B7" s="13" t="s">
        <v>0</v>
      </c>
      <c r="C7" s="47"/>
      <c r="D7" s="11"/>
      <c r="E7" s="30" t="s">
        <v>5</v>
      </c>
      <c r="F7" s="30" t="s">
        <v>6</v>
      </c>
      <c r="G7" s="30" t="s">
        <v>5</v>
      </c>
      <c r="H7" s="30" t="s">
        <v>6</v>
      </c>
      <c r="I7" s="30" t="s">
        <v>5</v>
      </c>
      <c r="J7" s="30" t="s">
        <v>6</v>
      </c>
      <c r="K7" s="12"/>
      <c r="L7" s="31" t="s">
        <v>5</v>
      </c>
      <c r="M7" s="31" t="s">
        <v>6</v>
      </c>
      <c r="N7" s="31" t="s">
        <v>5</v>
      </c>
      <c r="O7" s="31" t="s">
        <v>6</v>
      </c>
      <c r="P7" s="52" t="s">
        <v>5</v>
      </c>
      <c r="Q7" s="42" t="s">
        <v>6</v>
      </c>
      <c r="R7" s="12"/>
      <c r="S7" s="32" t="s">
        <v>5</v>
      </c>
      <c r="T7" s="32" t="s">
        <v>6</v>
      </c>
    </row>
    <row r="8" spans="1:22" s="33" customFormat="1" ht="183" customHeight="1" x14ac:dyDescent="0.25">
      <c r="A8" s="81">
        <v>1</v>
      </c>
      <c r="B8" s="79" t="s">
        <v>25</v>
      </c>
      <c r="C8" s="60" t="s">
        <v>21</v>
      </c>
      <c r="D8" s="62"/>
      <c r="E8" s="44">
        <v>23800</v>
      </c>
      <c r="F8" s="18">
        <f>E8*20/100+E8</f>
        <v>28560</v>
      </c>
      <c r="G8" s="19">
        <f>E8*12</f>
        <v>285600</v>
      </c>
      <c r="H8" s="19">
        <f>G8*20/100+G8</f>
        <v>342720</v>
      </c>
      <c r="I8" s="19">
        <f>G8*4</f>
        <v>1142400</v>
      </c>
      <c r="J8" s="19">
        <f>I8*20/100+I8</f>
        <v>1370880</v>
      </c>
      <c r="K8" s="17"/>
      <c r="L8" s="63">
        <v>7000</v>
      </c>
      <c r="M8" s="50">
        <f>L8*20/100+L8</f>
        <v>8400</v>
      </c>
      <c r="N8" s="50">
        <f>L8*4</f>
        <v>28000</v>
      </c>
      <c r="O8" s="16">
        <f t="shared" ref="O8:O28" si="0">N8*20/100+N8</f>
        <v>33600</v>
      </c>
      <c r="P8" s="63">
        <v>25400</v>
      </c>
      <c r="Q8" s="34">
        <f>P8*20/100+P8</f>
        <v>30480</v>
      </c>
      <c r="R8" s="17"/>
      <c r="S8" s="55">
        <f>I8+N8</f>
        <v>1170400</v>
      </c>
      <c r="T8" s="55">
        <f>S8*20/100+S8</f>
        <v>1404480</v>
      </c>
    </row>
    <row r="9" spans="1:22" s="33" customFormat="1" ht="195.75" customHeight="1" x14ac:dyDescent="0.25">
      <c r="A9" s="82"/>
      <c r="B9" s="80"/>
      <c r="C9" s="57" t="s">
        <v>22</v>
      </c>
      <c r="D9" s="62"/>
      <c r="E9" s="44">
        <v>20000</v>
      </c>
      <c r="F9" s="18">
        <f>E9*20/100+E9</f>
        <v>24000</v>
      </c>
      <c r="G9" s="19">
        <f>E9*12</f>
        <v>240000</v>
      </c>
      <c r="H9" s="19">
        <f>G9*20/100+G9</f>
        <v>288000</v>
      </c>
      <c r="I9" s="19">
        <f>G9*4</f>
        <v>960000</v>
      </c>
      <c r="J9" s="19">
        <f>I9*20/100+I9</f>
        <v>1152000</v>
      </c>
      <c r="K9" s="17"/>
      <c r="L9" s="63">
        <v>50000</v>
      </c>
      <c r="M9" s="50">
        <f>L9*20/100+L9</f>
        <v>60000</v>
      </c>
      <c r="N9" s="50">
        <f>L9*4</f>
        <v>200000</v>
      </c>
      <c r="O9" s="16">
        <f t="shared" si="0"/>
        <v>240000</v>
      </c>
      <c r="P9" s="63">
        <v>400000</v>
      </c>
      <c r="Q9" s="34">
        <f>P9*20/100+P9</f>
        <v>480000</v>
      </c>
      <c r="R9" s="17"/>
      <c r="S9" s="55">
        <f>I9+N9</f>
        <v>1160000</v>
      </c>
      <c r="T9" s="55">
        <f>S9*20/100+S9</f>
        <v>1392000</v>
      </c>
    </row>
    <row r="10" spans="1:22" ht="81" customHeight="1" x14ac:dyDescent="0.25">
      <c r="A10" s="73" t="s">
        <v>2</v>
      </c>
      <c r="B10" s="74"/>
      <c r="C10" s="59"/>
      <c r="D10" s="21"/>
      <c r="E10" s="22">
        <f>E9+E8</f>
        <v>43800</v>
      </c>
      <c r="F10" s="22">
        <f>SUM(F8:F9)</f>
        <v>52560</v>
      </c>
      <c r="G10" s="22">
        <f t="shared" ref="G10:J10" si="1">SUM(G8:G9)</f>
        <v>525600</v>
      </c>
      <c r="H10" s="22">
        <f t="shared" si="1"/>
        <v>630720</v>
      </c>
      <c r="I10" s="22">
        <f t="shared" si="1"/>
        <v>2102400</v>
      </c>
      <c r="J10" s="22">
        <f t="shared" si="1"/>
        <v>2522880</v>
      </c>
      <c r="K10" s="12"/>
      <c r="L10" s="22">
        <f>SUM(L1:L9)</f>
        <v>57000</v>
      </c>
      <c r="M10" s="22">
        <f>SUM(M1:M9)</f>
        <v>68400</v>
      </c>
      <c r="N10" s="22">
        <f>SUM(N1:N9)</f>
        <v>228000</v>
      </c>
      <c r="O10" s="22">
        <f t="shared" si="0"/>
        <v>273600</v>
      </c>
      <c r="P10" s="53">
        <f>SUM(P1:P9)</f>
        <v>425400</v>
      </c>
      <c r="Q10" s="22">
        <f>SUM(Q1:Q9)</f>
        <v>510480</v>
      </c>
      <c r="R10" s="12"/>
      <c r="S10" s="22">
        <f>SUM(S8:S9)</f>
        <v>2330400</v>
      </c>
      <c r="T10" s="22">
        <f>SUM(T8:T9)</f>
        <v>2796480</v>
      </c>
      <c r="V10" s="72"/>
    </row>
    <row r="11" spans="1:22" ht="210" customHeight="1" x14ac:dyDescent="0.25">
      <c r="A11" s="58">
        <v>2</v>
      </c>
      <c r="B11" s="61" t="s">
        <v>31</v>
      </c>
      <c r="C11" s="60" t="s">
        <v>23</v>
      </c>
      <c r="D11" s="49"/>
      <c r="E11" s="44">
        <v>2800</v>
      </c>
      <c r="F11" s="18">
        <f>E11*20/100+E11</f>
        <v>3360</v>
      </c>
      <c r="G11" s="19">
        <f>E11*12</f>
        <v>33600</v>
      </c>
      <c r="H11" s="19">
        <f>G11*20/100+G11</f>
        <v>40320</v>
      </c>
      <c r="I11" s="19">
        <f>G11*4</f>
        <v>134400</v>
      </c>
      <c r="J11" s="19">
        <f>I11*20/100+I11</f>
        <v>161280</v>
      </c>
      <c r="K11" s="17"/>
      <c r="L11" s="63">
        <v>3000</v>
      </c>
      <c r="M11" s="50">
        <f>L11*20/100+L11</f>
        <v>3600</v>
      </c>
      <c r="N11" s="50">
        <f>L11*4</f>
        <v>12000</v>
      </c>
      <c r="O11" s="16">
        <f t="shared" si="0"/>
        <v>14400</v>
      </c>
      <c r="P11" s="63">
        <v>4600</v>
      </c>
      <c r="Q11" s="34">
        <f>P11*20/100+P11</f>
        <v>5520</v>
      </c>
      <c r="R11" s="17"/>
      <c r="S11" s="55">
        <f>I11+N11</f>
        <v>146400</v>
      </c>
      <c r="T11" s="55">
        <f>S11*20/100+S11</f>
        <v>175680</v>
      </c>
    </row>
    <row r="12" spans="1:22" ht="81" customHeight="1" x14ac:dyDescent="0.25">
      <c r="A12" s="73" t="s">
        <v>1</v>
      </c>
      <c r="B12" s="74"/>
      <c r="C12" s="59"/>
      <c r="D12" s="21"/>
      <c r="E12" s="22">
        <f>SUM(E11)</f>
        <v>2800</v>
      </c>
      <c r="F12" s="22">
        <f t="shared" ref="F12:J12" si="2">SUM(F11)</f>
        <v>3360</v>
      </c>
      <c r="G12" s="22">
        <f t="shared" si="2"/>
        <v>33600</v>
      </c>
      <c r="H12" s="22">
        <f t="shared" si="2"/>
        <v>40320</v>
      </c>
      <c r="I12" s="22">
        <f t="shared" si="2"/>
        <v>134400</v>
      </c>
      <c r="J12" s="22">
        <f t="shared" si="2"/>
        <v>161280</v>
      </c>
      <c r="K12" s="12"/>
      <c r="L12" s="22">
        <f>L11</f>
        <v>3000</v>
      </c>
      <c r="M12" s="22">
        <f t="shared" ref="M12:Q12" si="3">M11</f>
        <v>3600</v>
      </c>
      <c r="N12" s="22">
        <f t="shared" si="3"/>
        <v>12000</v>
      </c>
      <c r="O12" s="22">
        <f t="shared" si="0"/>
        <v>14400</v>
      </c>
      <c r="P12" s="53">
        <f t="shared" si="3"/>
        <v>4600</v>
      </c>
      <c r="Q12" s="22">
        <f t="shared" si="3"/>
        <v>5520</v>
      </c>
      <c r="R12" s="12"/>
      <c r="S12" s="22">
        <f>S11</f>
        <v>146400</v>
      </c>
      <c r="T12" s="22">
        <f>T11</f>
        <v>175680</v>
      </c>
    </row>
    <row r="13" spans="1:22" ht="210" customHeight="1" x14ac:dyDescent="0.25">
      <c r="A13" s="58">
        <v>3</v>
      </c>
      <c r="B13" s="61" t="s">
        <v>32</v>
      </c>
      <c r="C13" s="60" t="s">
        <v>23</v>
      </c>
      <c r="D13" s="49"/>
      <c r="E13" s="44">
        <v>28500</v>
      </c>
      <c r="F13" s="18">
        <f>E13*20/100+E13</f>
        <v>34200</v>
      </c>
      <c r="G13" s="19">
        <f>E13*12</f>
        <v>342000</v>
      </c>
      <c r="H13" s="19">
        <f>G13*20/100+G13</f>
        <v>410400</v>
      </c>
      <c r="I13" s="19">
        <f>G13*4</f>
        <v>1368000</v>
      </c>
      <c r="J13" s="19">
        <f>I13*20/100+I13</f>
        <v>1641600</v>
      </c>
      <c r="K13" s="17"/>
      <c r="L13" s="63">
        <v>2000</v>
      </c>
      <c r="M13" s="50">
        <f>L13*20/100+L13</f>
        <v>2400</v>
      </c>
      <c r="N13" s="50">
        <f>L13*4</f>
        <v>8000</v>
      </c>
      <c r="O13" s="16">
        <f t="shared" si="0"/>
        <v>9600</v>
      </c>
      <c r="P13" s="63">
        <v>40600</v>
      </c>
      <c r="Q13" s="34">
        <f>P13*20/100+P13</f>
        <v>48720</v>
      </c>
      <c r="R13" s="17"/>
      <c r="S13" s="55">
        <f>I13+N13</f>
        <v>1376000</v>
      </c>
      <c r="T13" s="55">
        <f>S13*20/100+S13</f>
        <v>1651200</v>
      </c>
    </row>
    <row r="14" spans="1:22" ht="81" customHeight="1" x14ac:dyDescent="0.25">
      <c r="A14" s="73" t="s">
        <v>26</v>
      </c>
      <c r="B14" s="74"/>
      <c r="C14" s="59"/>
      <c r="D14" s="21"/>
      <c r="E14" s="22">
        <f>SUM(E13)</f>
        <v>28500</v>
      </c>
      <c r="F14" s="22">
        <f t="shared" ref="F14:J14" si="4">SUM(F13)</f>
        <v>34200</v>
      </c>
      <c r="G14" s="22">
        <f t="shared" si="4"/>
        <v>342000</v>
      </c>
      <c r="H14" s="22">
        <f t="shared" si="4"/>
        <v>410400</v>
      </c>
      <c r="I14" s="22">
        <f t="shared" si="4"/>
        <v>1368000</v>
      </c>
      <c r="J14" s="22">
        <f t="shared" si="4"/>
        <v>1641600</v>
      </c>
      <c r="K14" s="12"/>
      <c r="L14" s="22">
        <f>L13</f>
        <v>2000</v>
      </c>
      <c r="M14" s="22">
        <f t="shared" ref="M14:Q14" si="5">M13</f>
        <v>2400</v>
      </c>
      <c r="N14" s="22">
        <f t="shared" si="5"/>
        <v>8000</v>
      </c>
      <c r="O14" s="22">
        <f t="shared" si="0"/>
        <v>9600</v>
      </c>
      <c r="P14" s="53">
        <f t="shared" si="5"/>
        <v>40600</v>
      </c>
      <c r="Q14" s="22">
        <f t="shared" si="5"/>
        <v>48720</v>
      </c>
      <c r="R14" s="12"/>
      <c r="S14" s="22">
        <f>S13</f>
        <v>1376000</v>
      </c>
      <c r="T14" s="22">
        <f>T13</f>
        <v>1651200</v>
      </c>
    </row>
    <row r="15" spans="1:22" ht="210" customHeight="1" x14ac:dyDescent="0.25">
      <c r="A15" s="58">
        <v>4</v>
      </c>
      <c r="B15" s="61" t="s">
        <v>33</v>
      </c>
      <c r="C15" s="60" t="s">
        <v>23</v>
      </c>
      <c r="D15" s="49"/>
      <c r="E15" s="67"/>
      <c r="F15" s="65"/>
      <c r="G15" s="64" t="s">
        <v>41</v>
      </c>
      <c r="H15" s="65"/>
      <c r="I15" s="65"/>
      <c r="J15" s="66"/>
      <c r="K15" s="17"/>
      <c r="L15" s="63">
        <v>300</v>
      </c>
      <c r="M15" s="50">
        <f>L15*20/100+L15</f>
        <v>360</v>
      </c>
      <c r="N15" s="50">
        <f>L15*4</f>
        <v>1200</v>
      </c>
      <c r="O15" s="16">
        <f t="shared" si="0"/>
        <v>1440</v>
      </c>
      <c r="P15" s="63">
        <v>300</v>
      </c>
      <c r="Q15" s="34">
        <f>P15*20/100+P15</f>
        <v>360</v>
      </c>
      <c r="R15" s="17"/>
      <c r="S15" s="55">
        <f>I15+N15</f>
        <v>1200</v>
      </c>
      <c r="T15" s="55">
        <f>S15*20/100+S15</f>
        <v>1440</v>
      </c>
    </row>
    <row r="16" spans="1:22" ht="81" customHeight="1" x14ac:dyDescent="0.25">
      <c r="A16" s="73" t="s">
        <v>27</v>
      </c>
      <c r="B16" s="74"/>
      <c r="C16" s="59"/>
      <c r="D16" s="21"/>
      <c r="E16" s="22">
        <f>E15</f>
        <v>0</v>
      </c>
      <c r="F16" s="22">
        <f t="shared" ref="F16:J16" si="6">F15</f>
        <v>0</v>
      </c>
      <c r="G16" s="22">
        <v>0</v>
      </c>
      <c r="H16" s="22">
        <f t="shared" si="6"/>
        <v>0</v>
      </c>
      <c r="I16" s="22">
        <f t="shared" si="6"/>
        <v>0</v>
      </c>
      <c r="J16" s="22">
        <f t="shared" si="6"/>
        <v>0</v>
      </c>
      <c r="K16" s="12"/>
      <c r="L16" s="22">
        <f>L15</f>
        <v>300</v>
      </c>
      <c r="M16" s="22">
        <f t="shared" ref="M16:Q16" si="7">M15</f>
        <v>360</v>
      </c>
      <c r="N16" s="22">
        <f t="shared" si="7"/>
        <v>1200</v>
      </c>
      <c r="O16" s="22">
        <f t="shared" si="0"/>
        <v>1440</v>
      </c>
      <c r="P16" s="53">
        <f t="shared" si="7"/>
        <v>300</v>
      </c>
      <c r="Q16" s="22">
        <f t="shared" si="7"/>
        <v>360</v>
      </c>
      <c r="R16" s="12"/>
      <c r="S16" s="22">
        <f>S15</f>
        <v>1200</v>
      </c>
      <c r="T16" s="22">
        <f>T15</f>
        <v>1440</v>
      </c>
    </row>
    <row r="17" spans="1:20" ht="184.5" customHeight="1" x14ac:dyDescent="0.25">
      <c r="A17" s="28">
        <v>5</v>
      </c>
      <c r="B17" s="48" t="s">
        <v>20</v>
      </c>
      <c r="C17" s="29" t="s">
        <v>23</v>
      </c>
      <c r="D17" s="25"/>
      <c r="E17" s="67"/>
      <c r="F17" s="65"/>
      <c r="G17" s="64" t="s">
        <v>41</v>
      </c>
      <c r="H17" s="65"/>
      <c r="I17" s="65"/>
      <c r="J17" s="66"/>
      <c r="K17" s="17"/>
      <c r="L17" s="63">
        <v>3600</v>
      </c>
      <c r="M17" s="16">
        <f>L17*20/100+L17</f>
        <v>4320</v>
      </c>
      <c r="N17" s="16">
        <f>L17*4</f>
        <v>14400</v>
      </c>
      <c r="O17" s="16">
        <f t="shared" si="0"/>
        <v>17280</v>
      </c>
      <c r="P17" s="63">
        <v>17300</v>
      </c>
      <c r="Q17" s="34">
        <f>P17*20/100+P17</f>
        <v>20760</v>
      </c>
      <c r="R17" s="17"/>
      <c r="S17" s="55">
        <f>I17+N17</f>
        <v>14400</v>
      </c>
      <c r="T17" s="55">
        <f>S17*20/100+S17</f>
        <v>17280</v>
      </c>
    </row>
    <row r="18" spans="1:20" ht="81" customHeight="1" x14ac:dyDescent="0.25">
      <c r="A18" s="73" t="s">
        <v>39</v>
      </c>
      <c r="B18" s="91"/>
      <c r="C18" s="68"/>
      <c r="D18" s="21"/>
      <c r="E18" s="40"/>
      <c r="F18" s="40"/>
      <c r="G18" s="40"/>
      <c r="H18" s="40"/>
      <c r="I18" s="40"/>
      <c r="J18" s="40"/>
      <c r="K18" s="12"/>
      <c r="L18" s="22">
        <f>L17</f>
        <v>3600</v>
      </c>
      <c r="M18" s="22">
        <f t="shared" ref="M18:Q18" si="8">M17</f>
        <v>4320</v>
      </c>
      <c r="N18" s="22">
        <f t="shared" si="8"/>
        <v>14400</v>
      </c>
      <c r="O18" s="22">
        <f t="shared" si="0"/>
        <v>17280</v>
      </c>
      <c r="P18" s="22">
        <f t="shared" si="8"/>
        <v>17300</v>
      </c>
      <c r="Q18" s="22">
        <f t="shared" si="8"/>
        <v>20760</v>
      </c>
      <c r="R18" s="12"/>
      <c r="S18" s="22">
        <f>S17</f>
        <v>14400</v>
      </c>
      <c r="T18" s="22">
        <f>T17</f>
        <v>17280</v>
      </c>
    </row>
    <row r="19" spans="1:20" ht="148.5" customHeight="1" x14ac:dyDescent="0.25">
      <c r="A19" s="70">
        <v>6</v>
      </c>
      <c r="B19" s="69" t="s">
        <v>34</v>
      </c>
      <c r="C19" s="69" t="s">
        <v>23</v>
      </c>
      <c r="D19" s="14"/>
      <c r="E19" s="44">
        <v>250</v>
      </c>
      <c r="F19" s="18">
        <f>E19*20/100+E19</f>
        <v>300</v>
      </c>
      <c r="G19" s="19">
        <f>E19*12</f>
        <v>3000</v>
      </c>
      <c r="H19" s="19">
        <f>G19*20/100+G19</f>
        <v>3600</v>
      </c>
      <c r="I19" s="19">
        <f>G19*4</f>
        <v>12000</v>
      </c>
      <c r="J19" s="19">
        <f>I19*20/100+I19</f>
        <v>14400</v>
      </c>
      <c r="K19" s="10"/>
      <c r="L19" s="63">
        <v>300</v>
      </c>
      <c r="M19" s="16">
        <f>L19*20/100+L19</f>
        <v>360</v>
      </c>
      <c r="N19" s="16">
        <f>L19*4</f>
        <v>1200</v>
      </c>
      <c r="O19" s="16">
        <f t="shared" si="0"/>
        <v>1440</v>
      </c>
      <c r="P19" s="63">
        <v>5000</v>
      </c>
      <c r="Q19" s="34">
        <f>P19*20/100+P19</f>
        <v>6000</v>
      </c>
      <c r="R19" s="10"/>
      <c r="S19" s="55">
        <f>I19+N19</f>
        <v>13200</v>
      </c>
      <c r="T19" s="55">
        <f>S19*20/100+S19</f>
        <v>15840</v>
      </c>
    </row>
    <row r="20" spans="1:20" ht="81" customHeight="1" x14ac:dyDescent="0.25">
      <c r="A20" s="73" t="s">
        <v>28</v>
      </c>
      <c r="B20" s="74"/>
      <c r="C20" s="68"/>
      <c r="D20" s="21"/>
      <c r="E20" s="22">
        <f>E19</f>
        <v>250</v>
      </c>
      <c r="F20" s="22">
        <f t="shared" ref="F20:J20" si="9">F19</f>
        <v>300</v>
      </c>
      <c r="G20" s="22">
        <f t="shared" si="9"/>
        <v>3000</v>
      </c>
      <c r="H20" s="22">
        <f t="shared" si="9"/>
        <v>3600</v>
      </c>
      <c r="I20" s="22">
        <f t="shared" si="9"/>
        <v>12000</v>
      </c>
      <c r="J20" s="22">
        <f t="shared" si="9"/>
        <v>14400</v>
      </c>
      <c r="K20" s="12"/>
      <c r="L20" s="22">
        <f t="shared" ref="L20:Q20" si="10">SUM(L19:L19)</f>
        <v>300</v>
      </c>
      <c r="M20" s="22">
        <f t="shared" si="10"/>
        <v>360</v>
      </c>
      <c r="N20" s="22">
        <f t="shared" si="10"/>
        <v>1200</v>
      </c>
      <c r="O20" s="22">
        <f t="shared" si="0"/>
        <v>1440</v>
      </c>
      <c r="P20" s="53">
        <f t="shared" si="10"/>
        <v>5000</v>
      </c>
      <c r="Q20" s="22">
        <f t="shared" si="10"/>
        <v>6000</v>
      </c>
      <c r="R20" s="12"/>
      <c r="S20" s="22">
        <f>S19</f>
        <v>13200</v>
      </c>
      <c r="T20" s="22">
        <f>T19</f>
        <v>15840</v>
      </c>
    </row>
    <row r="21" spans="1:20" ht="154.5" customHeight="1" x14ac:dyDescent="0.25">
      <c r="A21" s="27">
        <v>7</v>
      </c>
      <c r="B21" s="15" t="s">
        <v>35</v>
      </c>
      <c r="C21" s="60" t="s">
        <v>23</v>
      </c>
      <c r="D21" s="23"/>
      <c r="E21" s="44">
        <v>2700</v>
      </c>
      <c r="F21" s="18">
        <f>E21*20/100+E21</f>
        <v>3240</v>
      </c>
      <c r="G21" s="19">
        <f>E21*12</f>
        <v>32400</v>
      </c>
      <c r="H21" s="19">
        <f>G21*20/100+G21</f>
        <v>38880</v>
      </c>
      <c r="I21" s="19">
        <f>G21*4</f>
        <v>129600</v>
      </c>
      <c r="J21" s="19">
        <f>I21*20/100+I21</f>
        <v>155520</v>
      </c>
      <c r="K21" s="17"/>
      <c r="L21" s="63">
        <v>300</v>
      </c>
      <c r="M21" s="16">
        <f>L21*20/100+L21</f>
        <v>360</v>
      </c>
      <c r="N21" s="16">
        <f>L21*4</f>
        <v>1200</v>
      </c>
      <c r="O21" s="16">
        <f t="shared" si="0"/>
        <v>1440</v>
      </c>
      <c r="P21" s="63">
        <v>5000</v>
      </c>
      <c r="Q21" s="34">
        <f>P21*20/100+P21</f>
        <v>6000</v>
      </c>
      <c r="R21" s="17"/>
      <c r="S21" s="55">
        <f>I21+N21</f>
        <v>130800</v>
      </c>
      <c r="T21" s="55">
        <f>S21*20/100+S21</f>
        <v>156960</v>
      </c>
    </row>
    <row r="22" spans="1:20" ht="81" customHeight="1" x14ac:dyDescent="0.25">
      <c r="A22" s="73" t="s">
        <v>38</v>
      </c>
      <c r="B22" s="74"/>
      <c r="C22" s="46"/>
      <c r="D22" s="21"/>
      <c r="E22" s="22">
        <f>E21</f>
        <v>2700</v>
      </c>
      <c r="F22" s="22">
        <f t="shared" ref="F22:J22" si="11">F21</f>
        <v>3240</v>
      </c>
      <c r="G22" s="22">
        <f t="shared" si="11"/>
        <v>32400</v>
      </c>
      <c r="H22" s="22">
        <f t="shared" si="11"/>
        <v>38880</v>
      </c>
      <c r="I22" s="22">
        <f t="shared" si="11"/>
        <v>129600</v>
      </c>
      <c r="J22" s="22">
        <f t="shared" si="11"/>
        <v>155520</v>
      </c>
      <c r="K22" s="12"/>
      <c r="L22" s="22">
        <f>L21</f>
        <v>300</v>
      </c>
      <c r="M22" s="22">
        <f t="shared" ref="M22:Q22" si="12">M21</f>
        <v>360</v>
      </c>
      <c r="N22" s="22">
        <f t="shared" si="12"/>
        <v>1200</v>
      </c>
      <c r="O22" s="22">
        <f t="shared" si="0"/>
        <v>1440</v>
      </c>
      <c r="P22" s="53">
        <f t="shared" si="12"/>
        <v>5000</v>
      </c>
      <c r="Q22" s="22">
        <f t="shared" si="12"/>
        <v>6000</v>
      </c>
      <c r="R22" s="12"/>
      <c r="S22" s="22">
        <f>S21</f>
        <v>130800</v>
      </c>
      <c r="T22" s="22">
        <f>T21</f>
        <v>156960</v>
      </c>
    </row>
    <row r="23" spans="1:20" ht="164.25" customHeight="1" x14ac:dyDescent="0.25">
      <c r="A23" s="28">
        <v>8</v>
      </c>
      <c r="B23" s="29" t="s">
        <v>24</v>
      </c>
      <c r="C23" s="29" t="s">
        <v>23</v>
      </c>
      <c r="D23" s="20"/>
      <c r="E23" s="44">
        <v>2000</v>
      </c>
      <c r="F23" s="18">
        <f>E23*20/100+E23</f>
        <v>2400</v>
      </c>
      <c r="G23" s="19">
        <f>E23*12</f>
        <v>24000</v>
      </c>
      <c r="H23" s="19">
        <f>G23*20/100+G23</f>
        <v>28800</v>
      </c>
      <c r="I23" s="19">
        <f>G23*4</f>
        <v>96000</v>
      </c>
      <c r="J23" s="19">
        <f>I23*20/100+I23</f>
        <v>115200</v>
      </c>
      <c r="K23" s="17"/>
      <c r="L23" s="43">
        <v>5000</v>
      </c>
      <c r="M23" s="16">
        <f>L23*20/100+L23</f>
        <v>6000</v>
      </c>
      <c r="N23" s="16">
        <f>L23*4</f>
        <v>20000</v>
      </c>
      <c r="O23" s="16">
        <f t="shared" si="0"/>
        <v>24000</v>
      </c>
      <c r="P23" s="63">
        <v>40000</v>
      </c>
      <c r="Q23" s="34">
        <f>P23*20/100+P23</f>
        <v>48000</v>
      </c>
      <c r="R23" s="17"/>
      <c r="S23" s="55">
        <f>I23+N23</f>
        <v>116000</v>
      </c>
      <c r="T23" s="55">
        <f>S23*20/100+S23</f>
        <v>139200</v>
      </c>
    </row>
    <row r="24" spans="1:20" ht="81" customHeight="1" x14ac:dyDescent="0.25">
      <c r="A24" s="73" t="s">
        <v>37</v>
      </c>
      <c r="B24" s="74"/>
      <c r="C24" s="46"/>
      <c r="D24" s="21"/>
      <c r="E24" s="22">
        <f>E23</f>
        <v>2000</v>
      </c>
      <c r="F24" s="22">
        <f t="shared" ref="F24:J24" si="13">F23</f>
        <v>2400</v>
      </c>
      <c r="G24" s="22">
        <f t="shared" si="13"/>
        <v>24000</v>
      </c>
      <c r="H24" s="22">
        <f t="shared" si="13"/>
        <v>28800</v>
      </c>
      <c r="I24" s="22">
        <f t="shared" si="13"/>
        <v>96000</v>
      </c>
      <c r="J24" s="22">
        <f t="shared" si="13"/>
        <v>115200</v>
      </c>
      <c r="K24" s="12"/>
      <c r="L24" s="22">
        <f>L23</f>
        <v>5000</v>
      </c>
      <c r="M24" s="22">
        <f t="shared" ref="M24:Q24" si="14">M23</f>
        <v>6000</v>
      </c>
      <c r="N24" s="22">
        <f t="shared" si="14"/>
        <v>20000</v>
      </c>
      <c r="O24" s="22">
        <f t="shared" si="0"/>
        <v>24000</v>
      </c>
      <c r="P24" s="53">
        <f t="shared" si="14"/>
        <v>40000</v>
      </c>
      <c r="Q24" s="22">
        <f t="shared" si="14"/>
        <v>48000</v>
      </c>
      <c r="R24" s="12"/>
      <c r="S24" s="22">
        <f>S23</f>
        <v>116000</v>
      </c>
      <c r="T24" s="22">
        <f>T23</f>
        <v>139200</v>
      </c>
    </row>
    <row r="25" spans="1:20" ht="186.75" customHeight="1" x14ac:dyDescent="0.25">
      <c r="A25" s="24">
        <v>9</v>
      </c>
      <c r="B25" s="15" t="s">
        <v>30</v>
      </c>
      <c r="C25" s="29" t="s">
        <v>23</v>
      </c>
      <c r="D25" s="25"/>
      <c r="E25" s="44">
        <v>2000</v>
      </c>
      <c r="F25" s="18">
        <f>E25*20/100+E25</f>
        <v>2400</v>
      </c>
      <c r="G25" s="19">
        <f>E25*12</f>
        <v>24000</v>
      </c>
      <c r="H25" s="19">
        <f>G25*20/100+G25</f>
        <v>28800</v>
      </c>
      <c r="I25" s="19">
        <f>G25*4</f>
        <v>96000</v>
      </c>
      <c r="J25" s="19">
        <f>I25*20/100+I25</f>
        <v>115200</v>
      </c>
      <c r="K25" s="17"/>
      <c r="L25" s="43">
        <v>5000</v>
      </c>
      <c r="M25" s="16">
        <f>L25*20/100+L25</f>
        <v>6000</v>
      </c>
      <c r="N25" s="16">
        <f>L25*4</f>
        <v>20000</v>
      </c>
      <c r="O25" s="16">
        <f t="shared" si="0"/>
        <v>24000</v>
      </c>
      <c r="P25" s="63">
        <v>40000</v>
      </c>
      <c r="Q25" s="34">
        <f>P25*20/100+P25</f>
        <v>48000</v>
      </c>
      <c r="R25" s="17"/>
      <c r="S25" s="55">
        <f>I25+N25</f>
        <v>116000</v>
      </c>
      <c r="T25" s="55">
        <f>S25*20/100+S25</f>
        <v>139200</v>
      </c>
    </row>
    <row r="26" spans="1:20" ht="81" customHeight="1" x14ac:dyDescent="0.25">
      <c r="A26" s="73" t="s">
        <v>29</v>
      </c>
      <c r="B26" s="74"/>
      <c r="C26" s="46"/>
      <c r="D26" s="21"/>
      <c r="E26" s="22">
        <f>E25</f>
        <v>2000</v>
      </c>
      <c r="F26" s="22">
        <f t="shared" ref="F26:J26" si="15">F25</f>
        <v>2400</v>
      </c>
      <c r="G26" s="22">
        <f t="shared" si="15"/>
        <v>24000</v>
      </c>
      <c r="H26" s="22">
        <f t="shared" si="15"/>
        <v>28800</v>
      </c>
      <c r="I26" s="22">
        <f t="shared" si="15"/>
        <v>96000</v>
      </c>
      <c r="J26" s="22">
        <f t="shared" si="15"/>
        <v>115200</v>
      </c>
      <c r="K26" s="12"/>
      <c r="L26" s="22">
        <f>L25</f>
        <v>5000</v>
      </c>
      <c r="M26" s="22">
        <f t="shared" ref="M26:Q26" si="16">M25</f>
        <v>6000</v>
      </c>
      <c r="N26" s="22">
        <f t="shared" si="16"/>
        <v>20000</v>
      </c>
      <c r="O26" s="22">
        <f t="shared" si="0"/>
        <v>24000</v>
      </c>
      <c r="P26" s="53">
        <f t="shared" si="16"/>
        <v>40000</v>
      </c>
      <c r="Q26" s="22">
        <f t="shared" si="16"/>
        <v>48000</v>
      </c>
      <c r="R26" s="12"/>
      <c r="S26" s="22">
        <f>S25</f>
        <v>116000</v>
      </c>
      <c r="T26" s="22">
        <f>T25</f>
        <v>139200</v>
      </c>
    </row>
    <row r="27" spans="1:20" ht="183" customHeight="1" x14ac:dyDescent="0.25">
      <c r="A27" s="24">
        <v>10</v>
      </c>
      <c r="B27" s="15" t="s">
        <v>19</v>
      </c>
      <c r="C27" s="29" t="s">
        <v>23</v>
      </c>
      <c r="D27" s="25"/>
      <c r="E27" s="44">
        <v>2000</v>
      </c>
      <c r="F27" s="18">
        <f>E27*20/100+E27</f>
        <v>2400</v>
      </c>
      <c r="G27" s="19">
        <f>E27*12</f>
        <v>24000</v>
      </c>
      <c r="H27" s="19">
        <f>G27*20/100+G27</f>
        <v>28800</v>
      </c>
      <c r="I27" s="19">
        <f>G27*4</f>
        <v>96000</v>
      </c>
      <c r="J27" s="19">
        <f>I27*20/100+I27</f>
        <v>115200</v>
      </c>
      <c r="K27" s="17"/>
      <c r="L27" s="43">
        <v>5000</v>
      </c>
      <c r="M27" s="16">
        <f>L27*20/100+L27</f>
        <v>6000</v>
      </c>
      <c r="N27" s="16">
        <f>L27*4</f>
        <v>20000</v>
      </c>
      <c r="O27" s="16">
        <f t="shared" si="0"/>
        <v>24000</v>
      </c>
      <c r="P27" s="63">
        <v>40000</v>
      </c>
      <c r="Q27" s="34">
        <f>P27*20/100+P27</f>
        <v>48000</v>
      </c>
      <c r="R27" s="17"/>
      <c r="S27" s="55">
        <f>I27+N27</f>
        <v>116000</v>
      </c>
      <c r="T27" s="55">
        <f>S27*20/100+S27</f>
        <v>139200</v>
      </c>
    </row>
    <row r="28" spans="1:20" ht="81" customHeight="1" x14ac:dyDescent="0.25">
      <c r="A28" s="73" t="s">
        <v>36</v>
      </c>
      <c r="B28" s="74"/>
      <c r="C28" s="46"/>
      <c r="D28" s="21"/>
      <c r="E28" s="22">
        <f>E27</f>
        <v>2000</v>
      </c>
      <c r="F28" s="22">
        <f t="shared" ref="F28:J28" si="17">F27</f>
        <v>2400</v>
      </c>
      <c r="G28" s="22">
        <f t="shared" si="17"/>
        <v>24000</v>
      </c>
      <c r="H28" s="22">
        <f t="shared" si="17"/>
        <v>28800</v>
      </c>
      <c r="I28" s="22">
        <f t="shared" si="17"/>
        <v>96000</v>
      </c>
      <c r="J28" s="22">
        <f t="shared" si="17"/>
        <v>115200</v>
      </c>
      <c r="K28" s="12"/>
      <c r="L28" s="22">
        <f>L27</f>
        <v>5000</v>
      </c>
      <c r="M28" s="22">
        <f t="shared" ref="M28:Q28" si="18">M27</f>
        <v>6000</v>
      </c>
      <c r="N28" s="22">
        <f t="shared" si="18"/>
        <v>20000</v>
      </c>
      <c r="O28" s="22">
        <f t="shared" si="0"/>
        <v>24000</v>
      </c>
      <c r="P28" s="53">
        <f t="shared" si="18"/>
        <v>40000</v>
      </c>
      <c r="Q28" s="22">
        <f t="shared" si="18"/>
        <v>48000</v>
      </c>
      <c r="R28" s="12"/>
      <c r="S28" s="22">
        <f>S27</f>
        <v>116000</v>
      </c>
      <c r="T28" s="22">
        <f>T27</f>
        <v>139200</v>
      </c>
    </row>
    <row r="30" spans="1:20" ht="33.75" customHeight="1" x14ac:dyDescent="0.25">
      <c r="A30" s="37"/>
      <c r="B30" s="37"/>
      <c r="C30" s="37"/>
      <c r="D30" s="37"/>
      <c r="E30" s="38"/>
      <c r="F30" s="39"/>
      <c r="G30" s="40"/>
      <c r="H30" s="40"/>
      <c r="I30" s="40"/>
      <c r="J30" s="40"/>
      <c r="K30" s="12"/>
      <c r="L30" s="40"/>
      <c r="M30" s="40"/>
      <c r="N30" s="40"/>
      <c r="O30" s="40"/>
      <c r="P30" s="54"/>
      <c r="Q30" s="40"/>
      <c r="R30" s="12"/>
      <c r="S30" s="40"/>
      <c r="T30" s="40"/>
    </row>
    <row r="31" spans="1:20" ht="130.5" customHeight="1" x14ac:dyDescent="0.25">
      <c r="A31" s="35"/>
      <c r="B31" s="36"/>
      <c r="C31" s="36"/>
      <c r="D31" s="9"/>
      <c r="E31" s="75" t="s">
        <v>10</v>
      </c>
      <c r="F31" s="77"/>
      <c r="G31" s="78" t="s">
        <v>11</v>
      </c>
      <c r="H31" s="78"/>
      <c r="I31" s="78" t="s">
        <v>12</v>
      </c>
      <c r="J31" s="78"/>
      <c r="K31" s="10"/>
      <c r="L31" s="78" t="s">
        <v>11</v>
      </c>
      <c r="M31" s="78"/>
      <c r="N31" s="78" t="s">
        <v>12</v>
      </c>
      <c r="O31" s="78"/>
      <c r="P31" s="78" t="s">
        <v>13</v>
      </c>
      <c r="Q31" s="78"/>
      <c r="R31" s="10"/>
      <c r="S31" s="78" t="s">
        <v>16</v>
      </c>
      <c r="T31" s="78"/>
    </row>
    <row r="32" spans="1:20" s="33" customFormat="1" ht="113.25" customHeight="1" x14ac:dyDescent="0.25">
      <c r="A32" s="35"/>
      <c r="B32" s="35"/>
      <c r="C32" s="35"/>
      <c r="D32" s="21"/>
      <c r="E32" s="30" t="s">
        <v>5</v>
      </c>
      <c r="F32" s="30" t="s">
        <v>6</v>
      </c>
      <c r="G32" s="30" t="s">
        <v>5</v>
      </c>
      <c r="H32" s="30" t="s">
        <v>6</v>
      </c>
      <c r="I32" s="30" t="s">
        <v>5</v>
      </c>
      <c r="J32" s="30" t="s">
        <v>6</v>
      </c>
      <c r="K32" s="12"/>
      <c r="L32" s="31" t="s">
        <v>5</v>
      </c>
      <c r="M32" s="31" t="s">
        <v>6</v>
      </c>
      <c r="N32" s="31" t="s">
        <v>5</v>
      </c>
      <c r="O32" s="31" t="s">
        <v>6</v>
      </c>
      <c r="P32" s="52" t="s">
        <v>5</v>
      </c>
      <c r="Q32" s="42" t="s">
        <v>6</v>
      </c>
      <c r="R32" s="12"/>
      <c r="S32" s="41" t="s">
        <v>5</v>
      </c>
      <c r="T32" s="41" t="s">
        <v>6</v>
      </c>
    </row>
    <row r="33" spans="1:20" s="1" customFormat="1" ht="81" customHeight="1" x14ac:dyDescent="0.45">
      <c r="A33" s="92" t="s">
        <v>4</v>
      </c>
      <c r="B33" s="93"/>
      <c r="C33" s="45"/>
      <c r="D33" s="21"/>
      <c r="E33" s="26">
        <f>E28+E26+E24+E22+E20+E16+E14+E12+E10</f>
        <v>84050</v>
      </c>
      <c r="F33" s="26">
        <f>F28+F26+F24+F22+F20+F16+F14+F12+F10</f>
        <v>100860</v>
      </c>
      <c r="G33" s="26">
        <f t="shared" ref="G33:J33" si="19">G28+G26+G24+G22+G20+G16+G14+G12+G10</f>
        <v>1008600</v>
      </c>
      <c r="H33" s="26">
        <f t="shared" si="19"/>
        <v>1210320</v>
      </c>
      <c r="I33" s="26">
        <f>I28+I26+I24+I22+I20+I16+I14+I12+I10</f>
        <v>4034400</v>
      </c>
      <c r="J33" s="26">
        <f t="shared" si="19"/>
        <v>4841280</v>
      </c>
      <c r="K33" s="12"/>
      <c r="L33" s="26">
        <f>L28+L26+L24+L22+L20+L16+L14+L12+L10</f>
        <v>77900</v>
      </c>
      <c r="M33" s="26">
        <f>L33*20/100+L33</f>
        <v>93480</v>
      </c>
      <c r="N33" s="26">
        <f>N28+N26+N24+N22+N20+N16+N14+N12+N10</f>
        <v>311600</v>
      </c>
      <c r="O33" s="26">
        <f t="shared" ref="O33:Q33" si="20">N33*20/100+N33</f>
        <v>373920</v>
      </c>
      <c r="P33" s="26">
        <f>P28+P26+P24+P22+P20+P16+P14+P12+P10</f>
        <v>600900</v>
      </c>
      <c r="Q33" s="26">
        <f t="shared" si="20"/>
        <v>721080</v>
      </c>
      <c r="R33" s="12"/>
      <c r="S33" s="26">
        <f>S28+S26+S24+S22+S20+S18+S16+S14+S12+S10</f>
        <v>4360400</v>
      </c>
      <c r="T33" s="26">
        <f>T28+T26+T24+T22+T20+T18+T16+T14+T12+T10</f>
        <v>5232480</v>
      </c>
    </row>
    <row r="39" spans="1:20" ht="35.25" x14ac:dyDescent="0.25">
      <c r="S39" s="56"/>
    </row>
    <row r="41" spans="1:20" ht="33" x14ac:dyDescent="0.25">
      <c r="F41" s="71"/>
    </row>
    <row r="48" spans="1:20" s="2" customFormat="1" x14ac:dyDescent="0.25">
      <c r="A48" s="6"/>
      <c r="B48" s="3"/>
      <c r="C48" s="3"/>
      <c r="E48" s="4"/>
      <c r="F48" s="4"/>
      <c r="G48" s="4"/>
      <c r="H48" s="4"/>
      <c r="I48" s="4"/>
      <c r="J48" s="4"/>
      <c r="L48" s="4"/>
      <c r="M48" s="4"/>
      <c r="N48" s="4"/>
      <c r="O48" s="4"/>
      <c r="P48" s="51"/>
      <c r="Q48" s="4"/>
      <c r="S48" s="5"/>
      <c r="T48" s="5"/>
    </row>
    <row r="59" spans="1:20" s="2" customFormat="1" x14ac:dyDescent="0.25">
      <c r="A59" s="6"/>
      <c r="B59" s="3"/>
      <c r="C59" s="3"/>
      <c r="E59" s="4"/>
      <c r="F59" s="4"/>
      <c r="G59" s="4"/>
      <c r="H59" s="4"/>
      <c r="I59" s="4"/>
      <c r="J59" s="4"/>
      <c r="L59" s="4"/>
      <c r="M59" s="4"/>
      <c r="N59" s="4"/>
      <c r="O59" s="4"/>
      <c r="P59" s="51"/>
      <c r="Q59" s="4"/>
      <c r="S59" s="5"/>
      <c r="T59" s="5"/>
    </row>
  </sheetData>
  <sheetProtection algorithmName="SHA-512" hashValue="K6T+4v5H/oZTxAIcItafzi0k6VUkXLwv/RYgbylPyFykT7AKP9x6riWR/n+p87NT8y6kEAi4H/mFYI97HBDdOg==" saltValue="1wqnWs0i7vI5Z5POqfUElw==" spinCount="100000" sheet="1" objects="1" scenarios="1"/>
  <mergeCells count="31">
    <mergeCell ref="A18:B18"/>
    <mergeCell ref="A20:B20"/>
    <mergeCell ref="A33:B33"/>
    <mergeCell ref="A22:B22"/>
    <mergeCell ref="A24:B24"/>
    <mergeCell ref="A26:B26"/>
    <mergeCell ref="A28:B28"/>
    <mergeCell ref="B2:T2"/>
    <mergeCell ref="P6:Q6"/>
    <mergeCell ref="L5:Q5"/>
    <mergeCell ref="E31:F31"/>
    <mergeCell ref="G31:H31"/>
    <mergeCell ref="I31:J31"/>
    <mergeCell ref="P31:Q31"/>
    <mergeCell ref="S6:T6"/>
    <mergeCell ref="S31:T31"/>
    <mergeCell ref="S5:T5"/>
    <mergeCell ref="L6:M6"/>
    <mergeCell ref="N6:O6"/>
    <mergeCell ref="L31:M31"/>
    <mergeCell ref="N31:O31"/>
    <mergeCell ref="A10:B10"/>
    <mergeCell ref="A12:B12"/>
    <mergeCell ref="A14:B14"/>
    <mergeCell ref="A16:B16"/>
    <mergeCell ref="E5:J5"/>
    <mergeCell ref="E6:F6"/>
    <mergeCell ref="G6:H6"/>
    <mergeCell ref="I6:J6"/>
    <mergeCell ref="B8:B9"/>
    <mergeCell ref="A8:A9"/>
  </mergeCells>
  <pageMargins left="0.70866141732283472" right="0.70866141732283472" top="0.74803149606299213" bottom="0.74803149606299213" header="0.31496062992125984" footer="0.31496062992125984"/>
  <pageSetup paperSize="9" scale="2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9EDFF267FE22449AE7E88BB4198B37B" ma:contentTypeVersion="1" ma:contentTypeDescription="Crée un document." ma:contentTypeScope="" ma:versionID="1774db07084490969017da6ac4172e2d">
  <xsd:schema xmlns:xsd="http://www.w3.org/2001/XMLSchema" xmlns:xs="http://www.w3.org/2001/XMLSchema" xmlns:p="http://schemas.microsoft.com/office/2006/metadata/properties" xmlns:ns2="676b56d2-76bd-49f8-8e4f-aa0d93bda363" targetNamespace="http://schemas.microsoft.com/office/2006/metadata/properties" ma:root="true" ma:fieldsID="7f8b73636821bf8fdcf5d60f7231a0a7" ns2:_="">
    <xsd:import namespace="676b56d2-76bd-49f8-8e4f-aa0d93bda363"/>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6b56d2-76bd-49f8-8e4f-aa0d93bda363"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C76F01-43F7-4F45-A12F-A3E941B717E8}">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76b56d2-76bd-49f8-8e4f-aa0d93bda363"/>
    <ds:schemaRef ds:uri="http://www.w3.org/XML/1998/namespace"/>
    <ds:schemaRef ds:uri="http://purl.org/dc/dcmitype/"/>
  </ds:schemaRefs>
</ds:datastoreItem>
</file>

<file path=customXml/itemProps2.xml><?xml version="1.0" encoding="utf-8"?>
<ds:datastoreItem xmlns:ds="http://schemas.openxmlformats.org/officeDocument/2006/customXml" ds:itemID="{3757D01A-C90F-451B-A40D-2B536DC42F8D}">
  <ds:schemaRefs>
    <ds:schemaRef ds:uri="http://schemas.microsoft.com/sharepoint/v3/contenttype/forms"/>
  </ds:schemaRefs>
</ds:datastoreItem>
</file>

<file path=customXml/itemProps3.xml><?xml version="1.0" encoding="utf-8"?>
<ds:datastoreItem xmlns:ds="http://schemas.openxmlformats.org/officeDocument/2006/customXml" ds:itemID="{6047926B-ECC4-42E0-B714-AB19E8CC79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6b56d2-76bd-49f8-8e4f-aa0d93bda3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MONTANTS</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DELLAC Laurianne SA CL SUPERIE DEF</dc:creator>
  <cp:lastModifiedBy>DELLAC Laurianne SA CE MINDEF</cp:lastModifiedBy>
  <cp:lastPrinted>2024-01-08T14:06:14Z</cp:lastPrinted>
  <dcterms:created xsi:type="dcterms:W3CDTF">2024-01-08T12:56:58Z</dcterms:created>
  <dcterms:modified xsi:type="dcterms:W3CDTF">2026-01-12T14:15:54Z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0x01010049EDFF267FE22449AE7E88BB4198B37B</vt:lpwstr>
  </property>
</Properties>
</file>